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zakharovadp\Desktop\УНЦ\"/>
    </mc:Choice>
  </mc:AlternateContent>
  <bookViews>
    <workbookView xWindow="0" yWindow="0" windowWidth="28800" windowHeight="120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'20.1'!$A$1:$W$69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B10" i="32" l="1"/>
  <c r="B9" i="31"/>
  <c r="B9" i="30"/>
  <c r="C15" i="30" l="1"/>
  <c r="D15" i="30" l="1"/>
  <c r="D15" i="31"/>
  <c r="C15" i="31"/>
  <c r="U20" i="28" l="1"/>
  <c r="U21" i="28"/>
  <c r="U22" i="28"/>
  <c r="U23" i="28"/>
  <c r="U19" i="28"/>
  <c r="N18" i="30"/>
  <c r="N15" i="30"/>
  <c r="N16" i="30"/>
  <c r="N17" i="30"/>
  <c r="N19" i="30"/>
  <c r="U24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<sst xmlns="http://schemas.openxmlformats.org/spreadsheetml/2006/main" count="314" uniqueCount="187">
  <si>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</si>
  <si>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</si>
  <si>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</si>
  <si>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</si>
  <si>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</si>
  <si>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</si>
  <si>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</si>
  <si>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</si>
  <si>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</si>
  <si>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</si>
  <si>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</si>
  <si>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</si>
  <si>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</si>
  <si>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</si>
  <si>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</si>
  <si>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</si>
  <si>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</si>
  <si>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</si>
  <si>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</si>
  <si>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</si>
  <si>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</si>
  <si>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</si>
  <si>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</si>
  <si>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</si>
  <si>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</si>
  <si>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</si>
  <si>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</si>
  <si>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</si>
  <si>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</si>
  <si>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</si>
  <si>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</si>
  <si>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</si>
  <si>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</si>
  <si>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</si>
  <si>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</si>
  <si>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</si>
  <si>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</si>
  <si>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</si>
  <si>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</si>
  <si>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</si>
  <si>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</si>
  <si>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</si>
  <si>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</si>
  <si>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</si>
  <si>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</si>
  <si>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</si>
  <si>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</si>
  <si>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</si>
  <si>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</si>
  <si>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</si>
  <si>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</si>
  <si>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</si>
  <si>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</si>
  <si>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</si>
  <si>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</si>
  <si>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</si>
  <si>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</si>
  <si>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</si>
  <si>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</si>
  <si>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</si>
  <si>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</si>
  <si>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</si>
  <si>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</si>
  <si>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</si>
  <si>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</si>
  <si>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</si>
  <si>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</si>
  <si>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</si>
  <si>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</si>
  <si>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</si>
  <si>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</si>
  <si>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</si>
  <si>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</si>
  <si>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</si>
  <si>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</si>
  <si>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</si>
  <si>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</si>
  <si>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</si>
  <si>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</si>
  <si>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</si>
  <si>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</si>
  <si>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</si>
  <si>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</si>
  <si>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</si>
  <si>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</si>
  <si>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</si>
  <si>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</si>
  <si>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</si>
  <si>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</si>
  <si>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</si>
  <si>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</si>
  <si>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</si>
  <si>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</si>
  <si>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</si>
  <si>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</si>
  <si>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</si>
  <si>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</si>
  <si>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</si>
  <si>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</si>
  <si>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</si>
  <si>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</si>
  <si>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</si>
  <si>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</si>
  <si>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</si>
  <si>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</si>
  <si>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</si>
  <si>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</si>
  <si>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</si>
  <si>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</si>
  <si>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</si>
  <si>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</si>
  <si>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</si>
  <si>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</si>
  <si>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</si>
  <si>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</si>
  <si>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</si>
  <si>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</si>
  <si>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</si>
  <si>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</si>
  <si>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</si>
  <si>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</si>
  <si>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</si>
  <si>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</si>
  <si>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</si>
  <si>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</si>
  <si>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</si>
  <si>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</si>
  <si>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</si>
  <si>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</si>
  <si>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</si>
  <si>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</si>
  <si>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</si>
  <si>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</si>
  <si>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</si>
  <si>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</si>
  <si>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</si>
  <si>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</si>
  <si>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</si>
  <si>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</si>
  <si>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</si>
  <si>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</si>
  <si>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</si>
  <si>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</si>
  <si>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</si>
  <si>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</si>
  <si>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</si>
  <si>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</si>
  <si>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</si>
  <si>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</si>
  <si>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</si>
  <si>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</si>
  <si>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</si>
  <si>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</si>
  <si>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</si>
  <si>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</si>
  <si>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</si>
  <si>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</si>
  <si>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</si>
  <si>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</si>
  <si>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</si>
  <si>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</si>
  <si>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УНЦ СМР ВЛ-0,4 кВ без опор и проводов</t>
  </si>
  <si>
    <t>УНЦ  опор ВЛ-0,4 кВ</t>
  </si>
  <si>
    <t>УНЦ провода СИП ВЛ-0,4 кВ</t>
  </si>
  <si>
    <t>УНЦ на вырубку</t>
  </si>
  <si>
    <t>Затраты на ПИР</t>
  </si>
  <si>
    <t>СМР выполнены</t>
  </si>
  <si>
    <t>0,4</t>
  </si>
  <si>
    <t>ВЛИ-0,4</t>
  </si>
  <si>
    <t>СВ95-3</t>
  </si>
  <si>
    <t>проектная документация</t>
  </si>
  <si>
    <t>Краснодарский край</t>
  </si>
  <si>
    <t>км</t>
  </si>
  <si>
    <t>шт</t>
  </si>
  <si>
    <t>Л1-01-1</t>
  </si>
  <si>
    <t>Л3-01-01</t>
  </si>
  <si>
    <t>Л7-26-2</t>
  </si>
  <si>
    <t>Б7-03</t>
  </si>
  <si>
    <t>П6-03</t>
  </si>
  <si>
    <t>1.1.1.1.</t>
  </si>
  <si>
    <t>ВЛИ-0,4 от ТП Ц13-32</t>
  </si>
  <si>
    <t>2026</t>
  </si>
  <si>
    <t xml:space="preserve">Электроснабжение ЭПУ потребителей в соответствии с договором на ТП № 1-39-25-0231 г. Крымск </t>
  </si>
  <si>
    <t>P_Км_25_ЛК15_017483</t>
  </si>
  <si>
    <t>СИП2А 70мм2</t>
  </si>
  <si>
    <t>0,18</t>
  </si>
  <si>
    <t>Год раскрытия информации: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</si>
</sst>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_-* #,##0_р_._-;\-* #,##0_р_._-;_-* &quot;-&quot;_р_._-;_-@_-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>
      <alignment horizontal="center" vertical="center" wrapText="1"/>
    </xf>
    <xf numFmtId="0" fontId="69" fillId="24" borderId="23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vertical="center" wrapText="1"/>
    </xf>
    <xf numFmtId="169" fontId="8" fillId="0" borderId="23" xfId="0" applyNumberFormat="1" applyFont="1" applyFill="1" applyBorder="1" applyAlignment="1">
      <alignment horizontal="center" vertical="center" wrapText="1"/>
    </xf>
    <xf numFmtId="0" fontId="32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62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8"/>
  <sheetViews>
    <sheetView view="pageBreakPreview" topLeftCell="G1" zoomScale="70" zoomScaleNormal="70" zoomScaleSheetLayoutView="70" workbookViewId="0">
      <selection activeCell="P22" sqref="P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8" t="s">
        <v>156</v>
      </c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49" t="s">
        <v>157</v>
      </c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50" t="s">
        <v>158</v>
      </c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51" t="s">
        <v>159</v>
      </c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50" t="s">
        <v>186</v>
      </c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7" t="s">
        <v>21</v>
      </c>
      <c r="C16" s="137" t="s">
        <v>11</v>
      </c>
      <c r="D16" s="137" t="s">
        <v>10</v>
      </c>
      <c r="E16" s="137" t="s">
        <v>15</v>
      </c>
      <c r="F16" s="138" t="s">
        <v>18</v>
      </c>
      <c r="G16" s="134" t="s">
        <v>102</v>
      </c>
      <c r="H16" s="142" t="s">
        <v>43</v>
      </c>
      <c r="I16" s="143" t="s">
        <v>38</v>
      </c>
      <c r="J16" s="139" t="s">
        <v>9</v>
      </c>
      <c r="K16" s="140"/>
      <c r="L16" s="140"/>
      <c r="M16" s="141"/>
      <c r="N16" s="140"/>
      <c r="O16" s="133" t="s">
        <v>4</v>
      </c>
      <c r="P16" s="133"/>
      <c r="Q16" s="133"/>
      <c r="R16" s="133"/>
      <c r="S16" s="133"/>
      <c r="T16" s="133"/>
      <c r="U16" s="133"/>
      <c r="V16" s="133" t="s">
        <v>14</v>
      </c>
    </row>
    <row r="17" spans="1:22" s="17" customFormat="1" ht="78.75" x14ac:dyDescent="0.25">
      <c r="A17" s="8"/>
      <c r="B17" s="135"/>
      <c r="C17" s="135"/>
      <c r="D17" s="135"/>
      <c r="E17" s="135"/>
      <c r="F17" s="138"/>
      <c r="G17" s="135"/>
      <c r="H17" s="135"/>
      <c r="I17" s="135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3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30" t="s">
        <v>179</v>
      </c>
      <c r="C19" s="132" t="s">
        <v>182</v>
      </c>
      <c r="D19" s="124" t="s">
        <v>183</v>
      </c>
      <c r="E19" s="125" t="s">
        <v>161</v>
      </c>
      <c r="F19" s="118" t="s">
        <v>180</v>
      </c>
      <c r="G19" s="119" t="s">
        <v>160</v>
      </c>
      <c r="H19" s="119" t="s">
        <v>166</v>
      </c>
      <c r="I19" s="119" t="s">
        <v>181</v>
      </c>
      <c r="J19" s="118" t="s">
        <v>167</v>
      </c>
      <c r="K19" s="118" t="s">
        <v>168</v>
      </c>
      <c r="L19" s="118"/>
      <c r="M19" s="118"/>
      <c r="N19" s="123" t="s">
        <v>171</v>
      </c>
      <c r="O19" s="119" t="s">
        <v>160</v>
      </c>
      <c r="P19" s="119" t="s">
        <v>185</v>
      </c>
      <c r="Q19" s="87" t="s">
        <v>172</v>
      </c>
      <c r="R19" s="125" t="s">
        <v>174</v>
      </c>
      <c r="S19" s="125">
        <v>499</v>
      </c>
      <c r="T19" s="125">
        <v>1.98</v>
      </c>
      <c r="U19" s="73">
        <f>O19*P19*S19*T19</f>
        <v>177.84359999999998</v>
      </c>
      <c r="V19" s="19" t="s">
        <v>7</v>
      </c>
    </row>
    <row r="20" spans="1:22" s="8" customFormat="1" ht="57.75" customHeight="1" x14ac:dyDescent="0.25">
      <c r="B20" s="130" t="s">
        <v>179</v>
      </c>
      <c r="C20" s="132" t="s">
        <v>182</v>
      </c>
      <c r="D20" s="124" t="s">
        <v>183</v>
      </c>
      <c r="E20" s="126" t="s">
        <v>162</v>
      </c>
      <c r="F20" s="118" t="s">
        <v>180</v>
      </c>
      <c r="G20" s="119" t="s">
        <v>160</v>
      </c>
      <c r="H20" s="119" t="s">
        <v>166</v>
      </c>
      <c r="I20" s="119" t="s">
        <v>181</v>
      </c>
      <c r="J20" s="118" t="s">
        <v>167</v>
      </c>
      <c r="K20" s="118" t="s">
        <v>169</v>
      </c>
      <c r="L20" s="118"/>
      <c r="M20" s="118"/>
      <c r="N20" s="123" t="s">
        <v>171</v>
      </c>
      <c r="O20" s="119" t="s">
        <v>160</v>
      </c>
      <c r="P20" s="119" t="s">
        <v>185</v>
      </c>
      <c r="Q20" s="87" t="s">
        <v>172</v>
      </c>
      <c r="R20" s="125" t="s">
        <v>175</v>
      </c>
      <c r="S20" s="125">
        <v>517</v>
      </c>
      <c r="T20" s="121">
        <v>1.98</v>
      </c>
      <c r="U20" s="73">
        <f t="shared" ref="U20:U23" si="0">O20*P20*S20*T20</f>
        <v>184.25880000000001</v>
      </c>
      <c r="V20" s="19" t="s">
        <v>7</v>
      </c>
    </row>
    <row r="21" spans="1:22" s="8" customFormat="1" ht="45.75" customHeight="1" x14ac:dyDescent="0.25">
      <c r="B21" s="130" t="s">
        <v>179</v>
      </c>
      <c r="C21" s="132" t="s">
        <v>182</v>
      </c>
      <c r="D21" s="124" t="s">
        <v>183</v>
      </c>
      <c r="E21" s="127" t="s">
        <v>163</v>
      </c>
      <c r="F21" s="118" t="s">
        <v>180</v>
      </c>
      <c r="G21" s="122" t="s">
        <v>160</v>
      </c>
      <c r="H21" s="119" t="s">
        <v>166</v>
      </c>
      <c r="I21" s="119" t="s">
        <v>181</v>
      </c>
      <c r="J21" s="118" t="s">
        <v>167</v>
      </c>
      <c r="K21" s="118" t="s">
        <v>184</v>
      </c>
      <c r="L21" s="122"/>
      <c r="M21" s="122"/>
      <c r="N21" s="123" t="s">
        <v>171</v>
      </c>
      <c r="O21" s="119" t="s">
        <v>160</v>
      </c>
      <c r="P21" s="119" t="s">
        <v>185</v>
      </c>
      <c r="Q21" s="87" t="s">
        <v>172</v>
      </c>
      <c r="R21" s="128" t="s">
        <v>176</v>
      </c>
      <c r="S21" s="129">
        <v>317</v>
      </c>
      <c r="T21" s="121">
        <v>1.98</v>
      </c>
      <c r="U21" s="73">
        <f t="shared" si="0"/>
        <v>112.97879999999999</v>
      </c>
      <c r="V21" s="19" t="s">
        <v>7</v>
      </c>
    </row>
    <row r="22" spans="1:22" s="84" customFormat="1" ht="63.75" customHeight="1" x14ac:dyDescent="0.25">
      <c r="B22" s="130" t="s">
        <v>179</v>
      </c>
      <c r="C22" s="132" t="s">
        <v>182</v>
      </c>
      <c r="D22" s="124" t="s">
        <v>183</v>
      </c>
      <c r="E22" s="127" t="s">
        <v>164</v>
      </c>
      <c r="F22" s="118" t="s">
        <v>180</v>
      </c>
      <c r="G22" s="122" t="s">
        <v>160</v>
      </c>
      <c r="H22" s="119" t="s">
        <v>166</v>
      </c>
      <c r="I22" s="119" t="s">
        <v>181</v>
      </c>
      <c r="J22" s="118" t="s">
        <v>167</v>
      </c>
      <c r="K22" s="122"/>
      <c r="L22" s="122"/>
      <c r="M22" s="122"/>
      <c r="N22" s="123" t="s">
        <v>171</v>
      </c>
      <c r="O22" s="122" t="s">
        <v>160</v>
      </c>
      <c r="P22" s="119" t="s">
        <v>185</v>
      </c>
      <c r="Q22" s="87" t="s">
        <v>172</v>
      </c>
      <c r="R22" s="128" t="s">
        <v>177</v>
      </c>
      <c r="S22" s="129">
        <v>261</v>
      </c>
      <c r="T22" s="121">
        <v>1.98</v>
      </c>
      <c r="U22" s="73">
        <f t="shared" si="0"/>
        <v>93.020399999999995</v>
      </c>
      <c r="V22" s="19" t="s">
        <v>7</v>
      </c>
    </row>
    <row r="23" spans="1:22" s="84" customFormat="1" ht="63.75" customHeight="1" x14ac:dyDescent="0.25">
      <c r="B23" s="130" t="s">
        <v>179</v>
      </c>
      <c r="C23" s="132" t="s">
        <v>182</v>
      </c>
      <c r="D23" s="124" t="s">
        <v>183</v>
      </c>
      <c r="E23" s="126" t="s">
        <v>165</v>
      </c>
      <c r="F23" s="118" t="s">
        <v>180</v>
      </c>
      <c r="G23" s="122" t="s">
        <v>160</v>
      </c>
      <c r="H23" s="119" t="s">
        <v>166</v>
      </c>
      <c r="I23" s="119" t="s">
        <v>181</v>
      </c>
      <c r="J23" s="118" t="s">
        <v>167</v>
      </c>
      <c r="K23" s="122" t="s">
        <v>170</v>
      </c>
      <c r="L23" s="122"/>
      <c r="M23" s="122"/>
      <c r="N23" s="123" t="s">
        <v>171</v>
      </c>
      <c r="O23" s="122" t="s">
        <v>160</v>
      </c>
      <c r="P23" s="122" t="s">
        <v>160</v>
      </c>
      <c r="Q23" s="120" t="s">
        <v>173</v>
      </c>
      <c r="R23" s="125" t="s">
        <v>178</v>
      </c>
      <c r="S23" s="125">
        <v>10</v>
      </c>
      <c r="T23" s="121">
        <v>1.98</v>
      </c>
      <c r="U23" s="73">
        <f t="shared" si="0"/>
        <v>19.8</v>
      </c>
      <c r="V23" s="19" t="s">
        <v>7</v>
      </c>
    </row>
    <row r="24" spans="1:22" s="6" customFormat="1" ht="31.5" x14ac:dyDescent="0.25">
      <c r="B24" s="12"/>
      <c r="C24" s="14"/>
      <c r="D24" s="13"/>
      <c r="E24" s="18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9" t="s">
        <v>7</v>
      </c>
      <c r="U24" s="74">
        <f>SUM(U19:U23)</f>
        <v>587.90159999999992</v>
      </c>
      <c r="V24" s="19" t="s">
        <v>7</v>
      </c>
    </row>
    <row r="25" spans="1:22" ht="18.75" hidden="1" x14ac:dyDescent="0.25">
      <c r="B25" s="136" t="s">
        <v>73</v>
      </c>
      <c r="C25" s="136"/>
      <c r="D25" s="136"/>
      <c r="E25" s="136"/>
      <c r="F25" s="136"/>
      <c r="G25" s="136"/>
      <c r="H25" s="136"/>
      <c r="I25" s="136"/>
    </row>
    <row r="26" spans="1:22" hidden="1" x14ac:dyDescent="0.25">
      <c r="C26" s="62"/>
      <c r="D26" s="62"/>
      <c r="E26" s="62"/>
      <c r="F26" s="62"/>
      <c r="G26" s="62"/>
      <c r="H26" s="62"/>
      <c r="I26" s="62"/>
    </row>
    <row r="27" spans="1:22" hidden="1" x14ac:dyDescent="0.25">
      <c r="B27" s="62"/>
    </row>
    <row r="28" spans="1:22" s="50" customFormat="1" hidden="1" x14ac:dyDescent="0.25">
      <c r="B28" s="58" t="s">
        <v>42</v>
      </c>
      <c r="C28" s="49"/>
      <c r="D28" s="49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1:22" s="50" customFormat="1" hidden="1" x14ac:dyDescent="0.25">
      <c r="B29" s="52" t="s">
        <v>114</v>
      </c>
      <c r="C29" s="49"/>
      <c r="D29" s="49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</row>
    <row r="30" spans="1:22" s="50" customFormat="1" hidden="1" x14ac:dyDescent="0.25">
      <c r="B30" s="52" t="s">
        <v>100</v>
      </c>
      <c r="C30" s="49"/>
      <c r="D30" s="49"/>
      <c r="J30" s="51"/>
      <c r="K30" s="51"/>
      <c r="L30" s="51"/>
      <c r="M30" s="51"/>
      <c r="N30" s="51"/>
      <c r="O30" s="51"/>
      <c r="P30" s="51"/>
    </row>
    <row r="31" spans="1:22" s="50" customFormat="1" ht="54" hidden="1" customHeight="1" x14ac:dyDescent="0.25">
      <c r="B31" s="144" t="s">
        <v>39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</row>
    <row r="32" spans="1:22" s="50" customFormat="1" hidden="1" x14ac:dyDescent="0.25">
      <c r="B32" s="146" t="s">
        <v>113</v>
      </c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</row>
    <row r="33" spans="2:21" s="50" customFormat="1" hidden="1" x14ac:dyDescent="0.25">
      <c r="B33" s="147" t="s">
        <v>115</v>
      </c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</row>
    <row r="34" spans="2:21" s="50" customFormat="1" ht="21" hidden="1" customHeight="1" x14ac:dyDescent="0.25">
      <c r="B34" s="144" t="s">
        <v>139</v>
      </c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s="50" customFormat="1" ht="18.75" hidden="1" x14ac:dyDescent="0.25">
      <c r="B35" s="52" t="s">
        <v>72</v>
      </c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</row>
    <row r="36" spans="2:21" s="50" customFormat="1" hidden="1" x14ac:dyDescent="0.25">
      <c r="B36" s="52"/>
      <c r="C36" s="144" t="s">
        <v>65</v>
      </c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R36" s="144"/>
      <c r="S36" s="144"/>
      <c r="T36" s="144"/>
    </row>
    <row r="37" spans="2:21" s="50" customFormat="1" hidden="1" x14ac:dyDescent="0.25">
      <c r="B37" s="52"/>
      <c r="C37" s="144" t="s">
        <v>66</v>
      </c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</row>
    <row r="38" spans="2:21" s="50" customFormat="1" hidden="1" x14ac:dyDescent="0.25">
      <c r="B38" s="52"/>
      <c r="C38" s="144" t="s">
        <v>67</v>
      </c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</row>
    <row r="39" spans="2:21" s="50" customFormat="1" hidden="1" x14ac:dyDescent="0.25">
      <c r="B39" s="52"/>
      <c r="C39" s="144" t="s">
        <v>68</v>
      </c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</row>
    <row r="40" spans="2:21" s="50" customFormat="1" hidden="1" x14ac:dyDescent="0.25">
      <c r="B40" s="52"/>
      <c r="C40" s="144" t="s">
        <v>69</v>
      </c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</row>
    <row r="41" spans="2:21" s="50" customFormat="1" hidden="1" x14ac:dyDescent="0.25">
      <c r="B41" s="52"/>
      <c r="C41" s="144" t="s">
        <v>70</v>
      </c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144"/>
      <c r="P41" s="144"/>
      <c r="Q41" s="144"/>
      <c r="R41" s="144"/>
      <c r="S41" s="144"/>
      <c r="T41" s="144"/>
    </row>
    <row r="42" spans="2:21" s="50" customFormat="1" hidden="1" x14ac:dyDescent="0.25">
      <c r="B42" s="52"/>
      <c r="C42" s="144" t="s">
        <v>71</v>
      </c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144"/>
      <c r="P42" s="144"/>
      <c r="Q42" s="144"/>
      <c r="R42" s="144"/>
      <c r="S42" s="144"/>
      <c r="T42" s="144"/>
    </row>
    <row r="43" spans="2:21" s="50" customFormat="1" hidden="1" x14ac:dyDescent="0.25">
      <c r="B43" s="147" t="s">
        <v>44</v>
      </c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47"/>
      <c r="O43" s="147"/>
      <c r="P43" s="147"/>
      <c r="Q43" s="147"/>
      <c r="R43" s="147"/>
      <c r="S43" s="147"/>
      <c r="T43" s="147"/>
      <c r="U43" s="147"/>
    </row>
    <row r="44" spans="2:21" s="50" customFormat="1" ht="36" hidden="1" customHeight="1" x14ac:dyDescent="0.25">
      <c r="B44" s="144" t="s">
        <v>40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4"/>
      <c r="R44" s="144"/>
      <c r="S44" s="144"/>
      <c r="T44" s="144"/>
      <c r="U44" s="144"/>
    </row>
    <row r="45" spans="2:21" s="50" customFormat="1" hidden="1" x14ac:dyDescent="0.25">
      <c r="B45" s="144" t="s">
        <v>41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U45" s="144"/>
    </row>
    <row r="46" spans="2:21" s="50" customFormat="1" hidden="1" x14ac:dyDescent="0.25">
      <c r="B46" s="144" t="s">
        <v>116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  <c r="P46" s="144"/>
      <c r="Q46" s="144"/>
      <c r="R46" s="144"/>
      <c r="S46" s="144"/>
      <c r="T46" s="144"/>
      <c r="U46" s="144"/>
    </row>
    <row r="47" spans="2:21" s="50" customFormat="1" hidden="1" x14ac:dyDescent="0.25">
      <c r="B47" s="144" t="s">
        <v>117</v>
      </c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</row>
    <row r="48" spans="2:21" s="50" customFormat="1" hidden="1" x14ac:dyDescent="0.25">
      <c r="B48" s="57"/>
      <c r="C48" s="144" t="s">
        <v>78</v>
      </c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</row>
    <row r="49" spans="2:21" s="50" customFormat="1" hidden="1" x14ac:dyDescent="0.25">
      <c r="B49" s="57"/>
      <c r="C49" s="144" t="s">
        <v>77</v>
      </c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</row>
    <row r="50" spans="2:21" s="50" customFormat="1" hidden="1" x14ac:dyDescent="0.25">
      <c r="B50" s="57"/>
      <c r="C50" s="144" t="s">
        <v>79</v>
      </c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</row>
    <row r="51" spans="2:21" s="50" customFormat="1" hidden="1" x14ac:dyDescent="0.25">
      <c r="B51" s="57"/>
      <c r="C51" s="144" t="s">
        <v>80</v>
      </c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4"/>
      <c r="O51" s="144"/>
      <c r="P51" s="144"/>
      <c r="Q51" s="144"/>
      <c r="R51" s="144"/>
      <c r="S51" s="144"/>
      <c r="T51" s="144"/>
      <c r="U51" s="144"/>
    </row>
    <row r="52" spans="2:21" s="50" customFormat="1" hidden="1" x14ac:dyDescent="0.25">
      <c r="B52" s="57"/>
      <c r="C52" s="144" t="s">
        <v>81</v>
      </c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4"/>
      <c r="O52" s="144"/>
      <c r="P52" s="144"/>
      <c r="Q52" s="144"/>
      <c r="R52" s="144"/>
      <c r="S52" s="144"/>
      <c r="T52" s="144"/>
      <c r="U52" s="144"/>
    </row>
    <row r="53" spans="2:21" s="50" customFormat="1" hidden="1" x14ac:dyDescent="0.25">
      <c r="B53" s="57"/>
      <c r="C53" s="144" t="s">
        <v>82</v>
      </c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4"/>
      <c r="O53" s="144"/>
      <c r="P53" s="144"/>
      <c r="Q53" s="144"/>
      <c r="R53" s="144"/>
      <c r="S53" s="144"/>
      <c r="T53" s="144"/>
      <c r="U53" s="144"/>
    </row>
    <row r="54" spans="2:21" s="50" customFormat="1" hidden="1" x14ac:dyDescent="0.25">
      <c r="B54" s="57"/>
      <c r="C54" s="144" t="s">
        <v>83</v>
      </c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4"/>
      <c r="O54" s="144"/>
      <c r="P54" s="144"/>
      <c r="Q54" s="144"/>
      <c r="R54" s="144"/>
      <c r="S54" s="144"/>
      <c r="T54" s="144"/>
      <c r="U54" s="144"/>
    </row>
    <row r="55" spans="2:21" s="50" customFormat="1" hidden="1" x14ac:dyDescent="0.25">
      <c r="B55" s="57"/>
      <c r="C55" s="144" t="s">
        <v>88</v>
      </c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4"/>
      <c r="O55" s="144"/>
      <c r="P55" s="144"/>
      <c r="Q55" s="144"/>
      <c r="R55" s="144"/>
      <c r="S55" s="144"/>
      <c r="T55" s="144"/>
      <c r="U55" s="144"/>
    </row>
    <row r="56" spans="2:21" s="50" customFormat="1" hidden="1" x14ac:dyDescent="0.25">
      <c r="B56" s="57"/>
      <c r="C56" s="144" t="s">
        <v>84</v>
      </c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4"/>
      <c r="O56" s="144"/>
      <c r="P56" s="144"/>
      <c r="Q56" s="144"/>
      <c r="R56" s="144"/>
      <c r="S56" s="144"/>
      <c r="T56" s="144"/>
      <c r="U56" s="144"/>
    </row>
    <row r="57" spans="2:21" s="50" customFormat="1" hidden="1" x14ac:dyDescent="0.25">
      <c r="B57" s="57"/>
      <c r="C57" s="144" t="s">
        <v>85</v>
      </c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4"/>
      <c r="O57" s="144"/>
      <c r="P57" s="144"/>
      <c r="Q57" s="144"/>
      <c r="R57" s="144"/>
      <c r="S57" s="144"/>
      <c r="T57" s="144"/>
      <c r="U57" s="144"/>
    </row>
    <row r="58" spans="2:21" s="50" customFormat="1" hidden="1" x14ac:dyDescent="0.25">
      <c r="B58" s="57"/>
      <c r="C58" s="144" t="s">
        <v>86</v>
      </c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4"/>
      <c r="O58" s="144"/>
      <c r="P58" s="144"/>
      <c r="Q58" s="144"/>
      <c r="R58" s="144"/>
      <c r="S58" s="144"/>
      <c r="T58" s="144"/>
      <c r="U58" s="144"/>
    </row>
    <row r="59" spans="2:21" s="50" customFormat="1" hidden="1" x14ac:dyDescent="0.25">
      <c r="B59" s="57"/>
      <c r="C59" s="144" t="s">
        <v>87</v>
      </c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4"/>
      <c r="O59" s="144"/>
      <c r="P59" s="144"/>
      <c r="Q59" s="144"/>
      <c r="R59" s="144"/>
      <c r="S59" s="144"/>
      <c r="T59" s="144"/>
      <c r="U59" s="144"/>
    </row>
    <row r="60" spans="2:21" s="50" customFormat="1" hidden="1" x14ac:dyDescent="0.25">
      <c r="B60" s="145" t="s">
        <v>89</v>
      </c>
      <c r="C60" s="145"/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5"/>
    </row>
    <row r="61" spans="2:21" s="50" customFormat="1" hidden="1" x14ac:dyDescent="0.25">
      <c r="B61" s="145" t="s">
        <v>64</v>
      </c>
      <c r="C61" s="145"/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5"/>
      <c r="O61" s="145"/>
      <c r="P61" s="145"/>
      <c r="Q61" s="145"/>
      <c r="R61" s="145"/>
      <c r="S61" s="145"/>
      <c r="T61" s="145"/>
      <c r="U61" s="145"/>
    </row>
    <row r="62" spans="2:21" s="50" customFormat="1" hidden="1" x14ac:dyDescent="0.25">
      <c r="B62" s="145" t="s">
        <v>118</v>
      </c>
      <c r="C62" s="145"/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5"/>
      <c r="O62" s="145"/>
      <c r="P62" s="145"/>
      <c r="Q62" s="145"/>
      <c r="R62" s="145"/>
      <c r="S62" s="145"/>
      <c r="T62" s="145"/>
      <c r="U62" s="145"/>
    </row>
    <row r="63" spans="2:21" s="50" customFormat="1" hidden="1" x14ac:dyDescent="0.25">
      <c r="B63" s="145" t="s">
        <v>119</v>
      </c>
      <c r="C63" s="145"/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  <c r="P63" s="145"/>
      <c r="Q63" s="145"/>
      <c r="R63" s="145"/>
      <c r="S63" s="145"/>
      <c r="T63" s="145"/>
      <c r="U63" s="145"/>
    </row>
    <row r="64" spans="2:21" s="50" customFormat="1" hidden="1" x14ac:dyDescent="0.25">
      <c r="B64" s="145" t="s">
        <v>120</v>
      </c>
      <c r="C64" s="145"/>
      <c r="D64" s="145"/>
      <c r="E64" s="145"/>
      <c r="F64" s="145"/>
      <c r="G64" s="145"/>
      <c r="H64" s="145"/>
      <c r="I64" s="145"/>
      <c r="J64" s="145"/>
      <c r="K64" s="145"/>
      <c r="L64" s="145"/>
      <c r="M64" s="145"/>
      <c r="N64" s="145"/>
      <c r="O64" s="145"/>
      <c r="P64" s="145"/>
      <c r="Q64" s="145"/>
      <c r="R64" s="145"/>
      <c r="S64" s="145"/>
      <c r="T64" s="145"/>
      <c r="U64" s="145"/>
    </row>
    <row r="65" spans="2:21" s="50" customFormat="1" hidden="1" x14ac:dyDescent="0.25">
      <c r="B65" s="145" t="s">
        <v>121</v>
      </c>
      <c r="C65" s="145"/>
      <c r="D65" s="145"/>
      <c r="E65" s="145"/>
      <c r="F65" s="145"/>
      <c r="G65" s="145"/>
      <c r="H65" s="145"/>
      <c r="I65" s="145"/>
      <c r="J65" s="145"/>
      <c r="K65" s="145"/>
      <c r="L65" s="145"/>
      <c r="M65" s="145"/>
      <c r="N65" s="145"/>
      <c r="O65" s="145"/>
      <c r="P65" s="145"/>
      <c r="Q65" s="145"/>
      <c r="R65" s="145"/>
      <c r="S65" s="145"/>
      <c r="T65" s="145"/>
      <c r="U65" s="145"/>
    </row>
    <row r="66" spans="2:21" s="53" customFormat="1" ht="35.25" hidden="1" customHeight="1" x14ac:dyDescent="0.25">
      <c r="B66" s="144" t="s">
        <v>122</v>
      </c>
      <c r="C66" s="144"/>
      <c r="D66" s="144"/>
      <c r="E66" s="144"/>
      <c r="F66" s="144"/>
      <c r="G66" s="144"/>
      <c r="H66" s="144"/>
      <c r="I66" s="144"/>
      <c r="J66" s="144"/>
      <c r="K66" s="144"/>
      <c r="L66" s="144"/>
      <c r="M66" s="144"/>
      <c r="N66" s="144"/>
      <c r="O66" s="144"/>
      <c r="P66" s="144"/>
      <c r="Q66" s="144"/>
      <c r="R66" s="144"/>
      <c r="S66" s="144"/>
      <c r="T66" s="144"/>
      <c r="U66" s="144"/>
    </row>
    <row r="67" spans="2:21" s="50" customFormat="1" ht="34.5" hidden="1" customHeight="1" x14ac:dyDescent="0.25">
      <c r="B67" s="144" t="s">
        <v>123</v>
      </c>
      <c r="C67" s="144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4"/>
      <c r="O67" s="144"/>
      <c r="P67" s="144"/>
      <c r="Q67" s="144"/>
      <c r="R67" s="144"/>
      <c r="S67" s="144"/>
      <c r="T67" s="144"/>
      <c r="U67" s="144"/>
    </row>
    <row r="68" spans="2:21" s="50" customFormat="1" x14ac:dyDescent="0.25">
      <c r="B68" s="49"/>
      <c r="C68" s="49"/>
      <c r="D68" s="49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</row>
  </sheetData>
  <protectedRanges>
    <protectedRange algorithmName="SHA-512" hashValue="s4+7nacB46uEiWwkEWvFIUXYJAM6O5Vv+J/MY+UiETD1aD4WdpNq3F2leyZk2aXQVRPHPnuAqqlrn9SYZQ4COg==" saltValue="SfTVmirbisCFcoDS/9PU6A==" spinCount="100000" sqref="C19:C23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:C23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4">
    <mergeCell ref="B5:V5"/>
    <mergeCell ref="B7:V7"/>
    <mergeCell ref="B9:V9"/>
    <mergeCell ref="B10:V10"/>
    <mergeCell ref="B12:V12"/>
    <mergeCell ref="B6:U6"/>
    <mergeCell ref="C42:T42"/>
    <mergeCell ref="B46:U46"/>
    <mergeCell ref="C48:U48"/>
    <mergeCell ref="C49:U49"/>
    <mergeCell ref="B31:U31"/>
    <mergeCell ref="B32:U32"/>
    <mergeCell ref="B33:U33"/>
    <mergeCell ref="B34:U34"/>
    <mergeCell ref="B43:U43"/>
    <mergeCell ref="C36:T36"/>
    <mergeCell ref="C37:T37"/>
    <mergeCell ref="C38:T38"/>
    <mergeCell ref="C39:T39"/>
    <mergeCell ref="C40:T40"/>
    <mergeCell ref="C41:T41"/>
    <mergeCell ref="B63:U63"/>
    <mergeCell ref="B64:U64"/>
    <mergeCell ref="B65:U65"/>
    <mergeCell ref="B66:U66"/>
    <mergeCell ref="C59:U59"/>
    <mergeCell ref="B67:U67"/>
    <mergeCell ref="B44:U44"/>
    <mergeCell ref="B45:U45"/>
    <mergeCell ref="B60:U60"/>
    <mergeCell ref="B61:U61"/>
    <mergeCell ref="B62:U62"/>
    <mergeCell ref="B47:U47"/>
    <mergeCell ref="C51:U51"/>
    <mergeCell ref="C52:U52"/>
    <mergeCell ref="C53:U53"/>
    <mergeCell ref="C54:U54"/>
    <mergeCell ref="C55:U55"/>
    <mergeCell ref="C56:U56"/>
    <mergeCell ref="C57:U57"/>
    <mergeCell ref="C58:U58"/>
    <mergeCell ref="C50:U50"/>
    <mergeCell ref="V16:V17"/>
    <mergeCell ref="G16:G17"/>
    <mergeCell ref="B25:I25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6" sqref="C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3" t="s">
        <v>28</v>
      </c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4" t="s">
        <v>158</v>
      </c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</row>
    <row r="7" spans="2:48" s="6" customFormat="1" x14ac:dyDescent="0.25">
      <c r="B7" s="151" t="s">
        <v>159</v>
      </c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</row>
    <row r="8" spans="2:48" x14ac:dyDescent="0.25"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</row>
    <row r="9" spans="2:48" ht="18.75" x14ac:dyDescent="0.3">
      <c r="B9" s="154" t="str">
        <f>'20.1'!B12</f>
        <v>Год раскрытия информации: 2026</v>
      </c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1.5" x14ac:dyDescent="0.25">
      <c r="B15" s="131" t="s">
        <v>179</v>
      </c>
      <c r="C15" s="112" t="str">
        <f>'20.1'!C19</f>
        <v xml:space="preserve">Электроснабжение ЭПУ потребителей в соответствии с договором на ТП № 1-39-25-0231 г. Крымск </v>
      </c>
      <c r="D15" s="112" t="str">
        <f>'20.1'!D19</f>
        <v>P_Км_25_ЛК15_017483</v>
      </c>
      <c r="E15" s="112" t="s">
        <v>7</v>
      </c>
      <c r="F15" s="112" t="s">
        <v>7</v>
      </c>
      <c r="G15" s="112" t="s">
        <v>7</v>
      </c>
      <c r="H15" s="112" t="s">
        <v>7</v>
      </c>
      <c r="I15" s="112" t="s">
        <v>7</v>
      </c>
      <c r="J15" s="112" t="s">
        <v>7</v>
      </c>
      <c r="K15" s="112" t="s">
        <v>7</v>
      </c>
      <c r="L15" s="112" t="s">
        <v>7</v>
      </c>
      <c r="M15" s="112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6" t="s">
        <v>73</v>
      </c>
      <c r="C21" s="136"/>
      <c r="D21" s="136"/>
      <c r="E21" s="136"/>
      <c r="F21" s="136"/>
      <c r="G21" s="136"/>
      <c r="H21" s="136"/>
      <c r="I21" s="136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7" t="s">
        <v>124</v>
      </c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</row>
    <row r="27" spans="2:16" s="25" customFormat="1" ht="15.75" hidden="1" customHeight="1" x14ac:dyDescent="0.25">
      <c r="C27" s="144" t="s">
        <v>45</v>
      </c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54"/>
    </row>
    <row r="28" spans="2:16" s="25" customFormat="1" ht="31.5" hidden="1" customHeight="1" x14ac:dyDescent="0.25">
      <c r="C28" s="144" t="s">
        <v>46</v>
      </c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54"/>
    </row>
    <row r="29" spans="2:16" s="25" customFormat="1" ht="15.75" hidden="1" customHeight="1" x14ac:dyDescent="0.25">
      <c r="C29" s="144" t="s">
        <v>47</v>
      </c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54"/>
    </row>
    <row r="30" spans="2:16" s="25" customFormat="1" ht="15.75" hidden="1" customHeight="1" x14ac:dyDescent="0.25">
      <c r="C30" s="144" t="s">
        <v>48</v>
      </c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54"/>
    </row>
    <row r="31" spans="2:16" s="25" customFormat="1" hidden="1" x14ac:dyDescent="0.25">
      <c r="C31" s="144" t="s">
        <v>49</v>
      </c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55"/>
    </row>
    <row r="32" spans="2:16" s="25" customFormat="1" hidden="1" x14ac:dyDescent="0.25">
      <c r="C32" s="144" t="s">
        <v>50</v>
      </c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55"/>
    </row>
    <row r="33" spans="2:21" s="25" customFormat="1" hidden="1" x14ac:dyDescent="0.25">
      <c r="C33" s="144" t="s">
        <v>51</v>
      </c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55"/>
    </row>
    <row r="34" spans="2:21" s="25" customFormat="1" ht="15.75" hidden="1" customHeight="1" x14ac:dyDescent="0.25">
      <c r="C34" s="144" t="s">
        <v>52</v>
      </c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54"/>
    </row>
    <row r="35" spans="2:21" s="25" customFormat="1" ht="15.75" hidden="1" customHeight="1" x14ac:dyDescent="0.25">
      <c r="C35" s="144" t="s">
        <v>53</v>
      </c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54"/>
    </row>
    <row r="36" spans="2:21" s="25" customFormat="1" hidden="1" x14ac:dyDescent="0.25">
      <c r="C36" s="144" t="s">
        <v>54</v>
      </c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55"/>
    </row>
    <row r="37" spans="2:21" s="25" customFormat="1" ht="15.75" hidden="1" customHeight="1" x14ac:dyDescent="0.25">
      <c r="C37" s="144" t="s">
        <v>55</v>
      </c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54"/>
    </row>
    <row r="38" spans="2:21" s="25" customFormat="1" ht="60.6" hidden="1" customHeight="1" x14ac:dyDescent="0.25">
      <c r="C38" s="144" t="s">
        <v>56</v>
      </c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54"/>
    </row>
    <row r="39" spans="2:21" s="25" customFormat="1" ht="15.75" hidden="1" customHeight="1" x14ac:dyDescent="0.25">
      <c r="C39" s="144" t="s">
        <v>57</v>
      </c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54"/>
    </row>
    <row r="40" spans="2:21" s="25" customFormat="1" ht="21.75" hidden="1" customHeight="1" x14ac:dyDescent="0.25">
      <c r="B40" s="144" t="s">
        <v>91</v>
      </c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</row>
    <row r="41" spans="2:21" s="25" customFormat="1" ht="55.5" hidden="1" customHeight="1" x14ac:dyDescent="0.25">
      <c r="B41" s="144" t="s">
        <v>103</v>
      </c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4" t="s">
        <v>125</v>
      </c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4" t="s">
        <v>92</v>
      </c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144"/>
    </row>
    <row r="44" spans="2:21" ht="20.25" hidden="1" customHeight="1" x14ac:dyDescent="0.25">
      <c r="B44" s="144" t="s">
        <v>93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</row>
    <row r="45" spans="2:21" hidden="1" x14ac:dyDescent="0.25">
      <c r="B45" s="144" t="s">
        <v>94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</row>
    <row r="46" spans="2:21" hidden="1" x14ac:dyDescent="0.25">
      <c r="B46" s="144" t="s">
        <v>58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</row>
    <row r="47" spans="2:21" ht="31.5" hidden="1" customHeight="1" x14ac:dyDescent="0.25">
      <c r="B47" s="155" t="s">
        <v>104</v>
      </c>
      <c r="C47" s="155"/>
      <c r="D47" s="155"/>
      <c r="E47" s="155"/>
      <c r="F47" s="155"/>
      <c r="G47" s="155"/>
      <c r="H47" s="155"/>
      <c r="I47" s="155"/>
      <c r="J47" s="155"/>
      <c r="K47" s="155"/>
      <c r="L47" s="155"/>
      <c r="M47" s="155"/>
      <c r="N47" s="155"/>
      <c r="O47" s="155"/>
    </row>
    <row r="48" spans="2:21" hidden="1" x14ac:dyDescent="0.25">
      <c r="B48" s="144" t="s">
        <v>59</v>
      </c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</row>
    <row r="49" spans="2:15" ht="32.25" hidden="1" customHeight="1" x14ac:dyDescent="0.25">
      <c r="B49" s="144" t="s">
        <v>126</v>
      </c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</row>
    <row r="50" spans="2:15" ht="36" hidden="1" customHeight="1" x14ac:dyDescent="0.25">
      <c r="B50" s="144" t="s">
        <v>127</v>
      </c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</row>
  </sheetData>
  <sheetProtection algorithmName="SHA-512" hashValue="gzPb34FE/ZAvi07HtOZziGxSv3gXxCtCFlmPbDicgt2C/zNuQSgOWPL2f+J2rSAFTySTROlXCoKVppwa8CU13A==" saltValue="oLpP6Tdy0703sGUOCM+8L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K1" zoomScaleNormal="100" zoomScaleSheetLayoutView="70" workbookViewId="0">
      <selection activeCell="T15" sqref="T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57" t="s">
        <v>34</v>
      </c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</row>
    <row r="5" spans="1:45" s="88" customFormat="1" ht="18.75" x14ac:dyDescent="0.25"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</row>
    <row r="6" spans="1:45" s="88" customFormat="1" ht="18.75" x14ac:dyDescent="0.3">
      <c r="B6" s="156" t="s">
        <v>158</v>
      </c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</row>
    <row r="7" spans="1:45" s="90" customFormat="1" ht="15.75" x14ac:dyDescent="0.25">
      <c r="B7" s="158" t="s">
        <v>159</v>
      </c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</row>
    <row r="8" spans="1:45" s="91" customFormat="1" ht="15.75" x14ac:dyDescent="0.25"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</row>
    <row r="9" spans="1:45" s="91" customFormat="1" ht="18.75" x14ac:dyDescent="0.3">
      <c r="B9" s="156" t="str">
        <f>'20.1'!B12</f>
        <v>Год раскрытия информации: 2026</v>
      </c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62" t="s">
        <v>21</v>
      </c>
      <c r="C12" s="162" t="s">
        <v>11</v>
      </c>
      <c r="D12" s="162" t="s">
        <v>10</v>
      </c>
      <c r="E12" s="162" t="s">
        <v>134</v>
      </c>
      <c r="F12" s="162" t="s">
        <v>135</v>
      </c>
      <c r="G12" s="162" t="s">
        <v>33</v>
      </c>
      <c r="H12" s="162"/>
      <c r="I12" s="162"/>
      <c r="J12" s="162"/>
      <c r="K12" s="162"/>
      <c r="L12" s="162" t="s">
        <v>137</v>
      </c>
      <c r="M12" s="162" t="s">
        <v>98</v>
      </c>
      <c r="N12" s="166" t="s">
        <v>32</v>
      </c>
      <c r="O12" s="166" t="s">
        <v>99</v>
      </c>
      <c r="P12" s="164" t="s">
        <v>31</v>
      </c>
      <c r="Q12" s="161" t="s">
        <v>149</v>
      </c>
      <c r="R12" s="161" t="s">
        <v>150</v>
      </c>
      <c r="S12" s="161" t="s">
        <v>151</v>
      </c>
      <c r="T12" s="161" t="s">
        <v>152</v>
      </c>
      <c r="U12" s="161" t="s">
        <v>153</v>
      </c>
      <c r="V12" s="161" t="s">
        <v>154</v>
      </c>
      <c r="W12" s="161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62"/>
      <c r="C13" s="162"/>
      <c r="D13" s="162"/>
      <c r="E13" s="162"/>
      <c r="F13" s="162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62"/>
      <c r="M13" s="162"/>
      <c r="N13" s="166"/>
      <c r="O13" s="166"/>
      <c r="P13" s="164"/>
      <c r="Q13" s="161" t="s">
        <v>140</v>
      </c>
      <c r="R13" s="161" t="s">
        <v>140</v>
      </c>
      <c r="S13" s="161" t="s">
        <v>140</v>
      </c>
      <c r="T13" s="161" t="s">
        <v>140</v>
      </c>
      <c r="U13" s="161" t="s">
        <v>140</v>
      </c>
      <c r="V13" s="161" t="s">
        <v>140</v>
      </c>
      <c r="W13" s="161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31" t="s">
        <v>179</v>
      </c>
      <c r="C15" s="107" t="str">
        <f>'20.1'!C19</f>
        <v xml:space="preserve">Электроснабжение ЭПУ потребителей в соответствии с договором на ТП № 1-39-25-0231 г. Крымск </v>
      </c>
      <c r="D15" s="108" t="str">
        <f>'20.1'!D19</f>
        <v>P_Км_25_ЛК15_017483</v>
      </c>
      <c r="E15" s="109">
        <v>2025</v>
      </c>
      <c r="F15" s="109">
        <v>2025</v>
      </c>
      <c r="G15" s="102">
        <f>'20.1'!U24</f>
        <v>587.90159999999992</v>
      </c>
      <c r="H15" s="102">
        <f>G15*1.2</f>
        <v>705.48191999999983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893.89646206237853</v>
      </c>
      <c r="J15" s="103">
        <f>'20.2'!M20/1000</f>
        <v>0</v>
      </c>
      <c r="K15" s="103">
        <f>I15+J15</f>
        <v>893.89646206237853</v>
      </c>
      <c r="L15" s="102"/>
      <c r="M15" s="105">
        <f>K15-L15</f>
        <v>893.89646206237853</v>
      </c>
      <c r="N15" s="102"/>
      <c r="O15" s="104">
        <f>H15-N15</f>
        <v>705.48191999999983</v>
      </c>
      <c r="P15" s="103">
        <f>SUM(Q15:W15)</f>
        <v>0.37908850159999996</v>
      </c>
      <c r="Q15" s="110"/>
      <c r="R15" s="110"/>
      <c r="S15" s="110"/>
      <c r="T15" s="110">
        <v>0.37908850159999996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5" t="s">
        <v>74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5"/>
    </row>
    <row r="18" spans="2:23" s="60" customFormat="1" ht="15.75" hidden="1" x14ac:dyDescent="0.25">
      <c r="B18" s="163" t="s">
        <v>75</v>
      </c>
      <c r="C18" s="163"/>
      <c r="D18" s="163"/>
      <c r="E18" s="163"/>
      <c r="F18" s="163"/>
      <c r="G18" s="163"/>
      <c r="H18" s="163"/>
      <c r="I18" s="163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63" t="s">
        <v>76</v>
      </c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7" t="s">
        <v>133</v>
      </c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</row>
    <row r="24" spans="2:23" s="56" customFormat="1" ht="33.75" hidden="1" customHeight="1" x14ac:dyDescent="0.25">
      <c r="B24" s="144" t="s">
        <v>95</v>
      </c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44"/>
    </row>
    <row r="25" spans="2:23" s="56" customFormat="1" ht="15.75" hidden="1" x14ac:dyDescent="0.25">
      <c r="B25" s="159" t="s">
        <v>130</v>
      </c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</row>
    <row r="26" spans="2:23" s="56" customFormat="1" ht="36" hidden="1" customHeight="1" x14ac:dyDescent="0.25">
      <c r="B26" s="160" t="s">
        <v>112</v>
      </c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</row>
    <row r="27" spans="2:23" s="56" customFormat="1" ht="38.25" hidden="1" customHeight="1" x14ac:dyDescent="0.25">
      <c r="B27" s="144" t="s">
        <v>129</v>
      </c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</row>
    <row r="28" spans="2:23" s="56" customFormat="1" ht="19.5" hidden="1" customHeight="1" x14ac:dyDescent="0.25">
      <c r="B28" s="144" t="s">
        <v>60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4"/>
    </row>
    <row r="29" spans="2:23" s="56" customFormat="1" ht="37.9" hidden="1" customHeight="1" x14ac:dyDescent="0.25">
      <c r="B29" s="159" t="s">
        <v>132</v>
      </c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</row>
    <row r="30" spans="2:23" s="56" customFormat="1" ht="15.75" hidden="1" x14ac:dyDescent="0.25">
      <c r="B30" s="159" t="s">
        <v>131</v>
      </c>
      <c r="C30" s="159"/>
      <c r="D30" s="159"/>
      <c r="E30" s="159"/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</row>
    <row r="31" spans="2:23" s="56" customFormat="1" ht="35.25" hidden="1" customHeight="1" x14ac:dyDescent="0.25">
      <c r="B31" s="144" t="s">
        <v>61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</row>
    <row r="32" spans="2:23" s="56" customFormat="1" ht="21" hidden="1" customHeight="1" x14ac:dyDescent="0.25">
      <c r="B32" s="144" t="s">
        <v>62</v>
      </c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  <c r="V32" s="144"/>
      <c r="W32" s="144"/>
    </row>
    <row r="33" spans="2:23" s="56" customFormat="1" ht="21" hidden="1" customHeight="1" x14ac:dyDescent="0.25">
      <c r="B33" s="159" t="s">
        <v>111</v>
      </c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hfmlLF3XsRE7cOUS8/cmi/5h6YSqaq4iwAbcAk5vWh9SdcGcn5WtxsNS3uQefJJZXLCZciaKvymb9F9Z6ZLG1Q==" saltValue="i4RWjLPcxpVM2hkHfgRIKg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7" t="s">
        <v>105</v>
      </c>
      <c r="C4" s="167"/>
      <c r="D4" s="167"/>
      <c r="E4" s="167"/>
      <c r="F4" s="167"/>
      <c r="G4" s="167"/>
      <c r="H4" s="167"/>
      <c r="I4" s="167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8" t="s">
        <v>158</v>
      </c>
      <c r="C7" s="168"/>
      <c r="D7" s="168"/>
      <c r="E7" s="168"/>
      <c r="F7" s="168"/>
      <c r="G7" s="168"/>
      <c r="H7" s="168"/>
      <c r="I7" s="168"/>
      <c r="J7" s="64"/>
    </row>
    <row r="8" spans="2:12" ht="18.75" x14ac:dyDescent="0.25">
      <c r="B8" s="169" t="s">
        <v>159</v>
      </c>
      <c r="C8" s="169"/>
      <c r="D8" s="169"/>
      <c r="E8" s="169"/>
      <c r="F8" s="169"/>
      <c r="G8" s="169"/>
      <c r="H8" s="169"/>
      <c r="I8" s="169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0" t="str">
        <f>'20.1'!B12</f>
        <v>Год раскрытия информации: 2026</v>
      </c>
      <c r="C10" s="170"/>
      <c r="D10" s="170"/>
      <c r="E10" s="170"/>
      <c r="F10" s="170"/>
      <c r="G10" s="170"/>
      <c r="H10" s="170"/>
      <c r="I10" s="170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1" t="s">
        <v>1</v>
      </c>
      <c r="C12" s="171" t="s">
        <v>106</v>
      </c>
      <c r="D12" s="171" t="s">
        <v>140</v>
      </c>
      <c r="E12" s="171" t="s">
        <v>140</v>
      </c>
      <c r="F12" s="171" t="s">
        <v>140</v>
      </c>
      <c r="G12" s="171" t="s">
        <v>140</v>
      </c>
      <c r="H12" s="171" t="s">
        <v>140</v>
      </c>
      <c r="I12" s="171" t="s">
        <v>140</v>
      </c>
      <c r="J12" s="65"/>
      <c r="K12" s="71"/>
      <c r="L12" s="71"/>
    </row>
    <row r="13" spans="2:12" ht="18.75" x14ac:dyDescent="0.25">
      <c r="B13" s="171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2" t="s">
        <v>108</v>
      </c>
      <c r="C17" s="172"/>
      <c r="D17" s="172"/>
      <c r="E17" s="172"/>
      <c r="F17" s="172"/>
      <c r="G17" s="172"/>
      <c r="H17" s="172"/>
      <c r="I17" s="172"/>
      <c r="J17" s="172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2" t="s">
        <v>109</v>
      </c>
      <c r="C18" s="172"/>
      <c r="D18" s="172"/>
      <c r="E18" s="172"/>
      <c r="F18" s="172"/>
      <c r="G18" s="172"/>
      <c r="H18" s="172"/>
      <c r="I18" s="172"/>
      <c r="J18" s="172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4" t="s">
        <v>110</v>
      </c>
      <c r="C19" s="144"/>
      <c r="D19" s="144"/>
      <c r="E19" s="144"/>
      <c r="F19" s="144"/>
      <c r="G19" s="144"/>
      <c r="H19" s="144"/>
      <c r="I19" s="144"/>
      <c r="J19" s="144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+WVHGOAp32zQVDyL7fbW9k45VUEooe/JrIR6KJImt8oW70ZEEEyoyytWCptvKd27kETY14+l8JlxlrHacx05Ig==" saltValue="H173tBEYrS6usXdtaQqDkw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2026-05-14T04:52:54Z</dcterms:modified>
</cp:coreProperties>
</file>